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5\отчеты за 2025 год\"/>
    </mc:Choice>
  </mc:AlternateContent>
  <bookViews>
    <workbookView xWindow="0" yWindow="0" windowWidth="28800" windowHeight="11400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E7" i="1" l="1"/>
  <c r="H47" i="1" l="1"/>
  <c r="F47" i="1"/>
  <c r="E47" i="1"/>
  <c r="G45" i="1"/>
  <c r="G43" i="1"/>
  <c r="G37" i="1"/>
  <c r="G47" i="1" s="1"/>
  <c r="G38" i="1"/>
  <c r="H35" i="1"/>
  <c r="H48" i="1" s="1"/>
  <c r="G35" i="1"/>
  <c r="F35" i="1"/>
  <c r="F48" i="1" s="1"/>
  <c r="E23" i="1"/>
  <c r="G48" i="1" l="1"/>
  <c r="E17" i="1" l="1"/>
  <c r="E14" i="1"/>
  <c r="E12" i="1"/>
  <c r="E10" i="1"/>
  <c r="E35" i="1" l="1"/>
  <c r="E48" i="1"/>
</calcChain>
</file>

<file path=xl/sharedStrings.xml><?xml version="1.0" encoding="utf-8"?>
<sst xmlns="http://schemas.openxmlformats.org/spreadsheetml/2006/main" count="67" uniqueCount="60">
  <si>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</si>
  <si>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</si>
  <si>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</si>
  <si>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</si>
  <si>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</si>
  <si>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</si>
  <si>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</si>
  <si>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</si>
  <si>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</si>
  <si>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</si>
  <si>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</si>
  <si>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</si>
  <si>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</si>
  <si>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</si>
  <si>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</si>
  <si>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</si>
  <si>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</si>
  <si>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</si>
  <si>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</si>
  <si>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</si>
  <si>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</si>
  <si>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</si>
  <si>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</si>
  <si>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</si>
  <si>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</si>
  <si>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</si>
  <si>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</si>
  <si>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</si>
  <si>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</si>
  <si>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обслуживание внутридомовых отопительных систем</t>
  </si>
  <si>
    <t>МБОУ "СОШ №3", г. Волгореченск, ул. Парковая, д. 31</t>
  </si>
  <si>
    <t>ремонт панельных швов</t>
  </si>
  <si>
    <t>смена задвижек, кранов на системе теплоснабжения</t>
  </si>
  <si>
    <t>федеральный,
 областной бюджеты</t>
  </si>
  <si>
    <t>замена сантехнического оборудования</t>
  </si>
  <si>
    <t>замена люминисцентных  осветительных приборов на светодиодные</t>
  </si>
  <si>
    <t>замена и (или) установка дверей</t>
  </si>
  <si>
    <t xml:space="preserve">изоляция трубопроводов ГВС </t>
  </si>
  <si>
    <t>замена ламп накаливания на энергосберегающие в помещении ДШИ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</si>
  <si>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1 полугодие 2025 года</t>
  </si>
  <si>
    <t>МБУК "Волгореченский ГКЦ "Энергетик", г. Волгореченск, ул. Имени 50-летия Ленинского Комсомола, д.21</t>
  </si>
  <si>
    <t>обслуживание внутридомовых отопительных сетей в здании ГКЦ</t>
  </si>
  <si>
    <t>ремонт запорной арматуры отопительной системы в здании ДШИ</t>
  </si>
  <si>
    <t>техническое обслуживание системы  отопления в здании ДШИ</t>
  </si>
  <si>
    <t>ремонт сантехнического оборудования в помещении художественной школы</t>
  </si>
  <si>
    <t>МБУДО "СШ-1", г. Волгореченск, ул. Парковая, д. 31а</t>
  </si>
  <si>
    <t>техническое обслуживание системы центрального отопления спортивный комплекс</t>
  </si>
  <si>
    <t>техническое обслуживание системы центрального отопления бассейн</t>
  </si>
  <si>
    <t>техническое обслуживание системы центрального отопления спортивный центр</t>
  </si>
  <si>
    <t>текущий ремонт водоподогревателя ГВС спортивный комплекс</t>
  </si>
  <si>
    <t>текущий ремонт водоподогревателя ГВС бассейн</t>
  </si>
  <si>
    <t>ремонт сантехнического оборудования бассейн</t>
  </si>
  <si>
    <t>замена люминисцентных  осветительных приборов на светодиодные спортивный центр</t>
  </si>
  <si>
    <t>Администрация городского округа город Волгореченск Костромской области, ул. Имени 50-летия Ленинского Комсомола, д. 4</t>
  </si>
  <si>
    <t>техническое обслуживание системы центрального отопления по зданию администрации</t>
  </si>
  <si>
    <t>техническое обслуживание системы центрального отопления по помещению архива</t>
  </si>
  <si>
    <t xml:space="preserve">изоляция трубопроводов СТС </t>
  </si>
  <si>
    <t>промывка системы отопления</t>
  </si>
  <si>
    <t>ООО "УК Волга"</t>
  </si>
  <si>
    <t>Изоляция системы теплоснабжения и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</si>
</sst>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E8" sqref="E8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2" style="1" customWidth="1"/>
    <col min="7" max="7" width="11.85546875" style="1" customWidth="1"/>
    <col min="8" max="8" width="12.5703125" style="1" customWidth="1"/>
    <col min="9" max="16384" width="9.140625" style="1"/>
  </cols>
  <sheetData>
    <row r="1" spans="1:8" ht="12.75" customHeight="1" x14ac:dyDescent="0.2"/>
    <row r="2" spans="1:8" ht="41.25" customHeight="1" x14ac:dyDescent="0.2">
      <c r="A2" s="43" t="s">
        <v>39</v>
      </c>
      <c r="B2" s="43"/>
      <c r="C2" s="43"/>
      <c r="D2" s="43"/>
      <c r="E2" s="43"/>
      <c r="F2" s="43"/>
      <c r="G2" s="43"/>
      <c r="H2" s="43"/>
    </row>
    <row r="3" spans="1:8" ht="12" customHeight="1" x14ac:dyDescent="0.2">
      <c r="A3" s="1" t="s">
        <v>14</v>
      </c>
    </row>
    <row r="4" spans="1:8" ht="26.25" customHeight="1" x14ac:dyDescent="0.2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7"/>
      <c r="G4" s="37"/>
      <c r="H4" s="37" t="s">
        <v>7</v>
      </c>
    </row>
    <row r="5" spans="1:8" ht="40.5" customHeight="1" x14ac:dyDescent="0.2">
      <c r="A5" s="37"/>
      <c r="B5" s="37"/>
      <c r="C5" s="37"/>
      <c r="D5" s="37"/>
      <c r="E5" s="8" t="s">
        <v>5</v>
      </c>
      <c r="F5" s="17" t="s">
        <v>33</v>
      </c>
      <c r="G5" s="8" t="s">
        <v>6</v>
      </c>
      <c r="H5" s="37"/>
    </row>
    <row r="6" spans="1:8" ht="26.25" customHeight="1" x14ac:dyDescent="0.2">
      <c r="A6" s="37" t="s">
        <v>8</v>
      </c>
      <c r="B6" s="37"/>
      <c r="C6" s="37"/>
      <c r="D6" s="37"/>
      <c r="E6" s="37"/>
      <c r="F6" s="37"/>
      <c r="G6" s="37"/>
      <c r="H6" s="37"/>
    </row>
    <row r="7" spans="1:8" ht="40.5" customHeight="1" x14ac:dyDescent="0.2">
      <c r="A7" s="38">
        <v>1</v>
      </c>
      <c r="B7" s="38" t="s">
        <v>13</v>
      </c>
      <c r="C7" s="25" t="s">
        <v>16</v>
      </c>
      <c r="D7" s="21"/>
      <c r="E7" s="2">
        <f>2.36+22.58</f>
        <v>24.939999999999998</v>
      </c>
      <c r="F7" s="2">
        <v>0</v>
      </c>
      <c r="G7" s="2">
        <v>0</v>
      </c>
      <c r="H7" s="2">
        <v>72.900000000000006</v>
      </c>
    </row>
    <row r="8" spans="1:8" ht="27.75" customHeight="1" x14ac:dyDescent="0.2">
      <c r="A8" s="39"/>
      <c r="B8" s="39"/>
      <c r="C8" s="19" t="s">
        <v>34</v>
      </c>
      <c r="D8" s="20"/>
      <c r="E8" s="2">
        <v>2.57</v>
      </c>
      <c r="F8" s="2">
        <v>0</v>
      </c>
      <c r="G8" s="2">
        <v>0</v>
      </c>
      <c r="H8" s="2">
        <v>2.86</v>
      </c>
    </row>
    <row r="9" spans="1:8" ht="39.75" customHeight="1" x14ac:dyDescent="0.2">
      <c r="A9" s="40"/>
      <c r="B9" s="40"/>
      <c r="C9" s="15" t="s">
        <v>35</v>
      </c>
      <c r="D9" s="17"/>
      <c r="E9" s="2">
        <v>6</v>
      </c>
      <c r="F9" s="2">
        <v>0</v>
      </c>
      <c r="G9" s="2">
        <v>0</v>
      </c>
      <c r="H9" s="2">
        <v>1.94</v>
      </c>
    </row>
    <row r="10" spans="1:8" ht="44.25" customHeight="1" x14ac:dyDescent="0.2">
      <c r="A10" s="24">
        <v>2</v>
      </c>
      <c r="B10" s="24" t="s">
        <v>30</v>
      </c>
      <c r="C10" s="13" t="s">
        <v>16</v>
      </c>
      <c r="D10" s="12"/>
      <c r="E10" s="2">
        <f>7.4+1.66+25.58</f>
        <v>34.64</v>
      </c>
      <c r="F10" s="2">
        <v>0</v>
      </c>
      <c r="G10" s="2">
        <v>0</v>
      </c>
      <c r="H10" s="2">
        <v>8.57</v>
      </c>
    </row>
    <row r="11" spans="1:8" s="5" customFormat="1" ht="55.5" customHeight="1" x14ac:dyDescent="0.2">
      <c r="A11" s="26">
        <v>3</v>
      </c>
      <c r="B11" s="26" t="s">
        <v>22</v>
      </c>
      <c r="C11" s="27" t="s">
        <v>27</v>
      </c>
      <c r="D11" s="27"/>
      <c r="E11" s="4">
        <v>0</v>
      </c>
      <c r="F11" s="4">
        <v>0</v>
      </c>
      <c r="G11" s="4">
        <v>1</v>
      </c>
      <c r="H11" s="4">
        <v>1</v>
      </c>
    </row>
    <row r="12" spans="1:8" ht="42" customHeight="1" x14ac:dyDescent="0.2">
      <c r="A12" s="34">
        <v>4</v>
      </c>
      <c r="B12" s="34" t="s">
        <v>15</v>
      </c>
      <c r="C12" s="9" t="s">
        <v>16</v>
      </c>
      <c r="D12" s="9"/>
      <c r="E12" s="2">
        <f>9.91+19.58</f>
        <v>29.49</v>
      </c>
      <c r="F12" s="2">
        <v>0</v>
      </c>
      <c r="G12" s="2">
        <v>0</v>
      </c>
      <c r="H12" s="7">
        <v>22.87</v>
      </c>
    </row>
    <row r="13" spans="1:8" ht="33" customHeight="1" x14ac:dyDescent="0.2">
      <c r="A13" s="35"/>
      <c r="B13" s="35"/>
      <c r="C13" s="13" t="s">
        <v>23</v>
      </c>
      <c r="D13" s="12"/>
      <c r="E13" s="2">
        <v>43.04</v>
      </c>
      <c r="F13" s="2">
        <v>0</v>
      </c>
      <c r="G13" s="2">
        <v>0</v>
      </c>
      <c r="H13" s="7">
        <v>1.32</v>
      </c>
    </row>
    <row r="14" spans="1:8" s="5" customFormat="1" ht="44.25" customHeight="1" x14ac:dyDescent="0.2">
      <c r="A14" s="34">
        <v>5</v>
      </c>
      <c r="B14" s="38" t="s">
        <v>25</v>
      </c>
      <c r="C14" s="16" t="s">
        <v>29</v>
      </c>
      <c r="D14" s="15"/>
      <c r="E14" s="4">
        <f>12.36+22.62</f>
        <v>34.980000000000004</v>
      </c>
      <c r="F14" s="4">
        <v>0</v>
      </c>
      <c r="G14" s="4">
        <v>0</v>
      </c>
      <c r="H14" s="4">
        <v>31.2</v>
      </c>
    </row>
    <row r="15" spans="1:8" s="5" customFormat="1" ht="30" customHeight="1" x14ac:dyDescent="0.2">
      <c r="A15" s="42"/>
      <c r="B15" s="39"/>
      <c r="C15" s="29" t="s">
        <v>23</v>
      </c>
      <c r="D15" s="29"/>
      <c r="E15" s="4">
        <v>0.72</v>
      </c>
      <c r="F15" s="4">
        <v>0</v>
      </c>
      <c r="G15" s="4">
        <v>0</v>
      </c>
      <c r="H15" s="4">
        <v>0.75</v>
      </c>
    </row>
    <row r="16" spans="1:8" s="5" customFormat="1" ht="44.25" customHeight="1" x14ac:dyDescent="0.2">
      <c r="A16" s="35"/>
      <c r="B16" s="40"/>
      <c r="C16" s="29" t="s">
        <v>35</v>
      </c>
      <c r="D16" s="29"/>
      <c r="E16" s="4">
        <v>0</v>
      </c>
      <c r="F16" s="4">
        <v>0</v>
      </c>
      <c r="G16" s="4">
        <v>4</v>
      </c>
      <c r="H16" s="4">
        <v>0.05</v>
      </c>
    </row>
    <row r="17" spans="1:8" s="5" customFormat="1" ht="40.5" customHeight="1" x14ac:dyDescent="0.2">
      <c r="A17" s="23">
        <v>6</v>
      </c>
      <c r="B17" s="24" t="s">
        <v>26</v>
      </c>
      <c r="C17" s="15" t="s">
        <v>16</v>
      </c>
      <c r="D17" s="15"/>
      <c r="E17" s="4">
        <f>11.99+31.42</f>
        <v>43.410000000000004</v>
      </c>
      <c r="F17" s="4">
        <v>0</v>
      </c>
      <c r="G17" s="4">
        <v>0</v>
      </c>
      <c r="H17" s="4">
        <v>82.9</v>
      </c>
    </row>
    <row r="18" spans="1:8" s="5" customFormat="1" ht="42.75" customHeight="1" x14ac:dyDescent="0.2">
      <c r="A18" s="41">
        <v>7</v>
      </c>
      <c r="B18" s="36" t="s">
        <v>18</v>
      </c>
      <c r="C18" s="15" t="s">
        <v>24</v>
      </c>
      <c r="D18" s="15"/>
      <c r="E18" s="4">
        <v>40.799999999999997</v>
      </c>
      <c r="F18" s="4">
        <v>0</v>
      </c>
      <c r="G18" s="4">
        <v>0</v>
      </c>
      <c r="H18" s="4">
        <v>0.2</v>
      </c>
    </row>
    <row r="19" spans="1:8" s="5" customFormat="1" ht="42.75" customHeight="1" x14ac:dyDescent="0.2">
      <c r="A19" s="41"/>
      <c r="B19" s="36"/>
      <c r="C19" s="29" t="s">
        <v>16</v>
      </c>
      <c r="D19" s="29"/>
      <c r="E19" s="4">
        <v>20.3</v>
      </c>
      <c r="F19" s="4">
        <v>0</v>
      </c>
      <c r="G19" s="4">
        <v>0</v>
      </c>
      <c r="H19" s="4">
        <v>62.4</v>
      </c>
    </row>
    <row r="20" spans="1:8" s="5" customFormat="1" ht="28.5" customHeight="1" x14ac:dyDescent="0.2">
      <c r="A20" s="41"/>
      <c r="B20" s="36"/>
      <c r="C20" s="15" t="s">
        <v>23</v>
      </c>
      <c r="D20" s="15"/>
      <c r="E20" s="4">
        <v>22.4</v>
      </c>
      <c r="F20" s="4">
        <v>0</v>
      </c>
      <c r="G20" s="4">
        <v>0</v>
      </c>
      <c r="H20" s="4">
        <v>2</v>
      </c>
    </row>
    <row r="21" spans="1:8" s="5" customFormat="1" ht="55.5" customHeight="1" x14ac:dyDescent="0.2">
      <c r="A21" s="31">
        <v>8</v>
      </c>
      <c r="B21" s="28" t="s">
        <v>40</v>
      </c>
      <c r="C21" s="29" t="s">
        <v>41</v>
      </c>
      <c r="D21" s="29"/>
      <c r="E21" s="4">
        <v>70</v>
      </c>
      <c r="F21" s="4">
        <v>0</v>
      </c>
      <c r="G21" s="4">
        <v>0</v>
      </c>
      <c r="H21" s="4">
        <v>17.53</v>
      </c>
    </row>
    <row r="22" spans="1:8" s="5" customFormat="1" ht="40.5" customHeight="1" x14ac:dyDescent="0.2">
      <c r="A22" s="34">
        <v>9</v>
      </c>
      <c r="B22" s="34" t="s">
        <v>19</v>
      </c>
      <c r="C22" s="32" t="s">
        <v>38</v>
      </c>
      <c r="D22" s="29"/>
      <c r="E22" s="4">
        <v>0</v>
      </c>
      <c r="F22" s="4">
        <v>0</v>
      </c>
      <c r="G22" s="4">
        <v>29.9</v>
      </c>
      <c r="H22" s="4">
        <v>0.1</v>
      </c>
    </row>
    <row r="23" spans="1:8" s="5" customFormat="1" ht="40.5" customHeight="1" x14ac:dyDescent="0.2">
      <c r="A23" s="42"/>
      <c r="B23" s="42"/>
      <c r="C23" s="32" t="s">
        <v>43</v>
      </c>
      <c r="D23" s="29"/>
      <c r="E23" s="4">
        <f>1.34+22.7</f>
        <v>24.04</v>
      </c>
      <c r="F23" s="4">
        <v>0</v>
      </c>
      <c r="G23" s="4">
        <v>0</v>
      </c>
      <c r="H23" s="4">
        <v>2.2000000000000002</v>
      </c>
    </row>
    <row r="24" spans="1:8" s="5" customFormat="1" ht="40.5" customHeight="1" x14ac:dyDescent="0.2">
      <c r="A24" s="42"/>
      <c r="B24" s="42"/>
      <c r="C24" s="29" t="s">
        <v>44</v>
      </c>
      <c r="D24" s="29"/>
      <c r="E24" s="4">
        <v>0</v>
      </c>
      <c r="F24" s="4">
        <v>0</v>
      </c>
      <c r="G24" s="4">
        <v>5.58</v>
      </c>
      <c r="H24" s="4">
        <v>0.11</v>
      </c>
    </row>
    <row r="25" spans="1:8" s="5" customFormat="1" ht="40.5" customHeight="1" x14ac:dyDescent="0.2">
      <c r="A25" s="35"/>
      <c r="B25" s="35"/>
      <c r="C25" s="32" t="s">
        <v>42</v>
      </c>
      <c r="D25" s="29"/>
      <c r="E25" s="4">
        <v>6.48</v>
      </c>
      <c r="F25" s="4">
        <v>0</v>
      </c>
      <c r="G25" s="4">
        <v>0</v>
      </c>
      <c r="H25" s="4">
        <v>0.35</v>
      </c>
    </row>
    <row r="26" spans="1:8" s="5" customFormat="1" ht="53.25" customHeight="1" x14ac:dyDescent="0.2">
      <c r="A26" s="34">
        <v>10</v>
      </c>
      <c r="B26" s="34" t="s">
        <v>45</v>
      </c>
      <c r="C26" s="29" t="s">
        <v>46</v>
      </c>
      <c r="D26" s="29"/>
      <c r="E26" s="4">
        <v>20.7</v>
      </c>
      <c r="F26" s="4">
        <v>0</v>
      </c>
      <c r="G26" s="4">
        <v>0</v>
      </c>
      <c r="H26" s="4">
        <v>19.61</v>
      </c>
    </row>
    <row r="27" spans="1:8" s="5" customFormat="1" ht="40.5" customHeight="1" x14ac:dyDescent="0.2">
      <c r="A27" s="42"/>
      <c r="B27" s="42"/>
      <c r="C27" s="29" t="s">
        <v>47</v>
      </c>
      <c r="D27" s="29"/>
      <c r="E27" s="4">
        <v>16.579999999999998</v>
      </c>
      <c r="F27" s="4">
        <v>0</v>
      </c>
      <c r="G27" s="4">
        <v>0</v>
      </c>
      <c r="H27" s="4">
        <v>39.630000000000003</v>
      </c>
    </row>
    <row r="28" spans="1:8" s="5" customFormat="1" ht="40.5" customHeight="1" x14ac:dyDescent="0.2">
      <c r="A28" s="42"/>
      <c r="B28" s="42"/>
      <c r="C28" s="29" t="s">
        <v>48</v>
      </c>
      <c r="D28" s="29"/>
      <c r="E28" s="4">
        <v>11.8</v>
      </c>
      <c r="F28" s="4">
        <v>0</v>
      </c>
      <c r="G28" s="4">
        <v>0</v>
      </c>
      <c r="H28" s="4">
        <v>0.9</v>
      </c>
    </row>
    <row r="29" spans="1:8" s="5" customFormat="1" ht="40.5" customHeight="1" x14ac:dyDescent="0.2">
      <c r="A29" s="42"/>
      <c r="B29" s="42"/>
      <c r="C29" s="29" t="s">
        <v>49</v>
      </c>
      <c r="D29" s="29"/>
      <c r="E29" s="4">
        <v>14.4</v>
      </c>
      <c r="F29" s="4">
        <v>0</v>
      </c>
      <c r="G29" s="4">
        <v>0</v>
      </c>
      <c r="H29" s="4">
        <v>8.32</v>
      </c>
    </row>
    <row r="30" spans="1:8" s="5" customFormat="1" ht="40.5" customHeight="1" x14ac:dyDescent="0.2">
      <c r="A30" s="42"/>
      <c r="B30" s="42"/>
      <c r="C30" s="29" t="s">
        <v>50</v>
      </c>
      <c r="D30" s="29"/>
      <c r="E30" s="4">
        <v>13.2</v>
      </c>
      <c r="F30" s="4">
        <v>0</v>
      </c>
      <c r="G30" s="4">
        <v>0</v>
      </c>
      <c r="H30" s="4">
        <v>24.61</v>
      </c>
    </row>
    <row r="31" spans="1:8" s="5" customFormat="1" ht="29.25" customHeight="1" x14ac:dyDescent="0.2">
      <c r="A31" s="42"/>
      <c r="B31" s="42"/>
      <c r="C31" s="29" t="s">
        <v>51</v>
      </c>
      <c r="D31" s="29"/>
      <c r="E31" s="4">
        <v>0</v>
      </c>
      <c r="F31" s="4">
        <v>0</v>
      </c>
      <c r="G31" s="4">
        <v>2</v>
      </c>
      <c r="H31" s="4">
        <v>0.22</v>
      </c>
    </row>
    <row r="32" spans="1:8" s="5" customFormat="1" ht="53.25" customHeight="1" x14ac:dyDescent="0.2">
      <c r="A32" s="42"/>
      <c r="B32" s="42"/>
      <c r="C32" s="29" t="s">
        <v>52</v>
      </c>
      <c r="D32" s="29"/>
      <c r="E32" s="4">
        <v>0</v>
      </c>
      <c r="F32" s="4">
        <v>0</v>
      </c>
      <c r="G32" s="4">
        <v>10</v>
      </c>
      <c r="H32" s="4">
        <v>0.05</v>
      </c>
    </row>
    <row r="33" spans="1:8" s="6" customFormat="1" ht="53.25" customHeight="1" x14ac:dyDescent="0.2">
      <c r="A33" s="34">
        <v>11</v>
      </c>
      <c r="B33" s="34" t="s">
        <v>53</v>
      </c>
      <c r="C33" s="29" t="s">
        <v>54</v>
      </c>
      <c r="D33" s="15"/>
      <c r="E33" s="4">
        <v>36.67</v>
      </c>
      <c r="F33" s="4">
        <v>0</v>
      </c>
      <c r="G33" s="4">
        <v>0</v>
      </c>
      <c r="H33" s="4">
        <v>3.65</v>
      </c>
    </row>
    <row r="34" spans="1:8" s="6" customFormat="1" ht="53.25" customHeight="1" x14ac:dyDescent="0.2">
      <c r="A34" s="35"/>
      <c r="B34" s="35"/>
      <c r="C34" s="29" t="s">
        <v>55</v>
      </c>
      <c r="D34" s="29"/>
      <c r="E34" s="4">
        <v>10.7</v>
      </c>
      <c r="F34" s="4">
        <v>0</v>
      </c>
      <c r="G34" s="4">
        <v>0</v>
      </c>
      <c r="H34" s="4">
        <v>0.03</v>
      </c>
    </row>
    <row r="35" spans="1:8" ht="26.25" customHeight="1" x14ac:dyDescent="0.2">
      <c r="A35" s="9"/>
      <c r="B35" s="3" t="s">
        <v>21</v>
      </c>
      <c r="C35" s="9"/>
      <c r="D35" s="9"/>
      <c r="E35" s="2">
        <f>SUM(E7:E34)</f>
        <v>527.86</v>
      </c>
      <c r="F35" s="2">
        <f>SUM(F7:F34)</f>
        <v>0</v>
      </c>
      <c r="G35" s="2">
        <f>SUM(G7:G34)</f>
        <v>52.48</v>
      </c>
      <c r="H35" s="2">
        <f>SUM(H7:H34)</f>
        <v>408.27000000000004</v>
      </c>
    </row>
    <row r="36" spans="1:8" ht="26.25" customHeight="1" x14ac:dyDescent="0.2">
      <c r="A36" s="37" t="s">
        <v>9</v>
      </c>
      <c r="B36" s="37"/>
      <c r="C36" s="37"/>
      <c r="D36" s="37"/>
      <c r="E36" s="37"/>
      <c r="F36" s="37"/>
      <c r="G36" s="37"/>
      <c r="H36" s="37"/>
    </row>
    <row r="37" spans="1:8" ht="20.25" customHeight="1" x14ac:dyDescent="0.2">
      <c r="A37" s="37">
        <v>1</v>
      </c>
      <c r="B37" s="36" t="s">
        <v>12</v>
      </c>
      <c r="C37" s="25" t="s">
        <v>28</v>
      </c>
      <c r="D37" s="9"/>
      <c r="E37" s="2">
        <v>0</v>
      </c>
      <c r="F37" s="2">
        <v>0</v>
      </c>
      <c r="G37" s="2">
        <f>934.78+88.26</f>
        <v>1023.04</v>
      </c>
      <c r="H37" s="2">
        <v>1.6</v>
      </c>
    </row>
    <row r="38" spans="1:8" ht="17.25" customHeight="1" x14ac:dyDescent="0.2">
      <c r="A38" s="37"/>
      <c r="B38" s="36"/>
      <c r="C38" s="10" t="s">
        <v>31</v>
      </c>
      <c r="D38" s="14"/>
      <c r="E38" s="2">
        <v>0</v>
      </c>
      <c r="F38" s="2">
        <v>0</v>
      </c>
      <c r="G38" s="2">
        <f>475.65+478.36</f>
        <v>954.01</v>
      </c>
      <c r="H38" s="2">
        <v>5.72</v>
      </c>
    </row>
    <row r="39" spans="1:8" ht="27" customHeight="1" x14ac:dyDescent="0.2">
      <c r="A39" s="37"/>
      <c r="B39" s="36"/>
      <c r="C39" s="10" t="s">
        <v>36</v>
      </c>
      <c r="D39" s="21"/>
      <c r="E39" s="2">
        <v>0</v>
      </c>
      <c r="F39" s="2">
        <v>0</v>
      </c>
      <c r="G39" s="2">
        <v>43.57</v>
      </c>
      <c r="H39" s="2">
        <v>0.5</v>
      </c>
    </row>
    <row r="40" spans="1:8" ht="27.75" customHeight="1" x14ac:dyDescent="0.2">
      <c r="A40" s="37"/>
      <c r="B40" s="36"/>
      <c r="C40" s="25" t="s">
        <v>37</v>
      </c>
      <c r="D40" s="14"/>
      <c r="E40" s="2">
        <v>0</v>
      </c>
      <c r="F40" s="2">
        <v>0</v>
      </c>
      <c r="G40" s="2">
        <v>64.14</v>
      </c>
      <c r="H40" s="2">
        <v>0.8</v>
      </c>
    </row>
    <row r="41" spans="1:8" ht="27.75" customHeight="1" x14ac:dyDescent="0.2">
      <c r="A41" s="37"/>
      <c r="B41" s="36"/>
      <c r="C41" s="29" t="s">
        <v>56</v>
      </c>
      <c r="D41" s="30"/>
      <c r="E41" s="2">
        <v>0</v>
      </c>
      <c r="F41" s="2">
        <v>0</v>
      </c>
      <c r="G41" s="2">
        <v>67.67</v>
      </c>
      <c r="H41" s="2">
        <v>0.8</v>
      </c>
    </row>
    <row r="42" spans="1:8" ht="40.5" customHeight="1" x14ac:dyDescent="0.2">
      <c r="A42" s="37"/>
      <c r="B42" s="36"/>
      <c r="C42" s="22" t="s">
        <v>20</v>
      </c>
      <c r="D42" s="9"/>
      <c r="E42" s="2">
        <v>0</v>
      </c>
      <c r="F42" s="2">
        <v>0</v>
      </c>
      <c r="G42" s="2">
        <v>63.4</v>
      </c>
      <c r="H42" s="2">
        <v>0.8</v>
      </c>
    </row>
    <row r="43" spans="1:8" ht="31.5" customHeight="1" x14ac:dyDescent="0.2">
      <c r="A43" s="37"/>
      <c r="B43" s="36"/>
      <c r="C43" s="11" t="s">
        <v>32</v>
      </c>
      <c r="D43" s="18"/>
      <c r="E43" s="2">
        <v>0</v>
      </c>
      <c r="F43" s="2">
        <v>0</v>
      </c>
      <c r="G43" s="2">
        <f>33.15+154.17</f>
        <v>187.32</v>
      </c>
      <c r="H43" s="2">
        <v>1.6</v>
      </c>
    </row>
    <row r="44" spans="1:8" ht="31.5" customHeight="1" x14ac:dyDescent="0.2">
      <c r="A44" s="37"/>
      <c r="B44" s="36"/>
      <c r="C44" s="11" t="s">
        <v>57</v>
      </c>
      <c r="D44" s="30"/>
      <c r="E44" s="2">
        <v>0</v>
      </c>
      <c r="F44" s="2">
        <v>0</v>
      </c>
      <c r="G44" s="2">
        <v>197.08</v>
      </c>
      <c r="H44" s="2">
        <v>2.6</v>
      </c>
    </row>
    <row r="45" spans="1:8" ht="29.25" customHeight="1" x14ac:dyDescent="0.2">
      <c r="A45" s="37"/>
      <c r="B45" s="36"/>
      <c r="C45" s="9" t="s">
        <v>17</v>
      </c>
      <c r="D45" s="9"/>
      <c r="E45" s="2">
        <v>0</v>
      </c>
      <c r="F45" s="2">
        <v>0</v>
      </c>
      <c r="G45" s="2">
        <f>46.32+1.23+118.26+139.34</f>
        <v>305.14999999999998</v>
      </c>
      <c r="H45" s="2">
        <v>3.2</v>
      </c>
    </row>
    <row r="46" spans="1:8" ht="29.25" customHeight="1" x14ac:dyDescent="0.2">
      <c r="A46" s="33">
        <v>2</v>
      </c>
      <c r="B46" s="28" t="s">
        <v>58</v>
      </c>
      <c r="C46" s="30" t="s">
        <v>59</v>
      </c>
      <c r="D46" s="30"/>
      <c r="E46" s="2">
        <v>0</v>
      </c>
      <c r="F46" s="2">
        <v>0</v>
      </c>
      <c r="G46" s="2">
        <v>83</v>
      </c>
      <c r="H46" s="2">
        <v>0.6</v>
      </c>
    </row>
    <row r="47" spans="1:8" ht="26.25" customHeight="1" x14ac:dyDescent="0.2">
      <c r="A47" s="9"/>
      <c r="B47" s="9" t="s">
        <v>10</v>
      </c>
      <c r="C47" s="9"/>
      <c r="D47" s="9"/>
      <c r="E47" s="2">
        <f>SUM(E37:E46)</f>
        <v>0</v>
      </c>
      <c r="F47" s="2">
        <f>SUM(F37:F46)</f>
        <v>0</v>
      </c>
      <c r="G47" s="2">
        <f>SUM(G37:G46)</f>
        <v>2988.38</v>
      </c>
      <c r="H47" s="2">
        <f>SUM(H37:H46)</f>
        <v>18.220000000000002</v>
      </c>
    </row>
    <row r="48" spans="1:8" ht="26.25" customHeight="1" x14ac:dyDescent="0.2">
      <c r="A48" s="9"/>
      <c r="B48" s="9" t="s">
        <v>11</v>
      </c>
      <c r="C48" s="9"/>
      <c r="D48" s="9"/>
      <c r="E48" s="2">
        <f>E35+E47</f>
        <v>527.86</v>
      </c>
      <c r="F48" s="2">
        <f t="shared" ref="F48:H48" si="0">F35+F47</f>
        <v>0</v>
      </c>
      <c r="G48" s="2">
        <f t="shared" si="0"/>
        <v>3040.86</v>
      </c>
      <c r="H48" s="2">
        <f t="shared" si="0"/>
        <v>426.49000000000007</v>
      </c>
    </row>
  </sheetData>
  <mergeCells count="25">
    <mergeCell ref="A33:A34"/>
    <mergeCell ref="A6:H6"/>
    <mergeCell ref="A2:H2"/>
    <mergeCell ref="A4:A5"/>
    <mergeCell ref="B4:B5"/>
    <mergeCell ref="C4:C5"/>
    <mergeCell ref="D4:D5"/>
    <mergeCell ref="E4:G4"/>
    <mergeCell ref="H4:H5"/>
    <mergeCell ref="B33:B34"/>
    <mergeCell ref="B12:B13"/>
    <mergeCell ref="B37:B45"/>
    <mergeCell ref="A37:A45"/>
    <mergeCell ref="A7:A9"/>
    <mergeCell ref="B7:B9"/>
    <mergeCell ref="A18:A20"/>
    <mergeCell ref="B18:B20"/>
    <mergeCell ref="A36:H36"/>
    <mergeCell ref="A12:A13"/>
    <mergeCell ref="A14:A16"/>
    <mergeCell ref="B14:B16"/>
    <mergeCell ref="A22:A25"/>
    <mergeCell ref="B22:B25"/>
    <mergeCell ref="A26:A32"/>
    <mergeCell ref="B26:B32"/>
  </mergeCells>
  <pageMargins left="0.70866141732283472" right="0.31496062992125984" top="0.59055118110236227" bottom="0.59055118110236227" header="0.31496062992125984" footer="0.31496062992125984"/>
  <pageSetup paperSize="9" scale="75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2025-07-21T11:35:06Z</cp:lastPrinted>
  <dcterms:created xsi:type="dcterms:W3CDTF">2011-10-27T05:15:49Z</dcterms:created>
  <dcterms:modified xsi:type="dcterms:W3CDTF">2025-07-21T11:36:12Z</dcterms:modified>
</cp:coreProperties>
</file>